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N015\Downloads\"/>
    </mc:Choice>
  </mc:AlternateContent>
  <xr:revisionPtr revIDLastSave="0" documentId="13_ncr:1_{D684996C-5E0E-43B0-8FE3-FCBE6A098301}" xr6:coauthVersionLast="47" xr6:coauthVersionMax="47" xr10:uidLastSave="{00000000-0000-0000-0000-000000000000}"/>
  <bookViews>
    <workbookView xWindow="0" yWindow="0" windowWidth="19200" windowHeight="8070" xr2:uid="{4B4DD7E5-4073-4776-A57A-8F7F275812EA}"/>
  </bookViews>
  <sheets>
    <sheet name="construction of shallow wel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F32" i="1" s="1"/>
  <c r="D11" i="1"/>
</calcChain>
</file>

<file path=xl/sharedStrings.xml><?xml version="1.0" encoding="utf-8"?>
<sst xmlns="http://schemas.openxmlformats.org/spreadsheetml/2006/main" count="57" uniqueCount="42">
  <si>
    <t>ANNEX 1: BILL OF QUANTITIES (BoQs)</t>
  </si>
  <si>
    <t>S.No</t>
  </si>
  <si>
    <t>DESCRIPTIONS OF WORK/ACTIVITIES</t>
  </si>
  <si>
    <t>UNIT</t>
  </si>
  <si>
    <t>QUANTITY</t>
  </si>
  <si>
    <t>RATE (USD)</t>
  </si>
  <si>
    <t>AMOUNT                       (USD)</t>
  </si>
  <si>
    <t>Shallow well construction (Dia 1.5) and Depth 13m at Warcadey Village In belet xawa District</t>
  </si>
  <si>
    <r>
      <rPr>
        <b/>
        <sz val="12"/>
        <rFont val="Arial"/>
        <family val="2"/>
      </rPr>
      <t>Note:</t>
    </r>
    <r>
      <rPr>
        <sz val="12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Solar Installation of Qurdubey Water infrastructructure Deeping well depth 13m, Static Water level 5m, Depth of Pump Installed/pump level 11m with a Pumping test, transport Provision of all required tools, equipment and construction materials and clearing of site upon arrival.</t>
    </r>
  </si>
  <si>
    <t>Excavation including maintaining and supporting sides and keeping free from water, mud and fallen materials by bailing, pumping or otherwise</t>
  </si>
  <si>
    <t>LS</t>
  </si>
  <si>
    <t xml:space="preserve"> Excavate a circular well shaft of 1.5 meters in diameter manually to a depth of 13 meters and dispose off the materials as will be directed by the engineer. Ensure the well walls are vertical, stable, and smooth to prevent collapse durin excavation</t>
  </si>
  <si>
    <t>CM</t>
  </si>
  <si>
    <t>Extra-over for excavation in soft rock</t>
  </si>
  <si>
    <t>Cart away and deposit surplus material as directed</t>
  </si>
  <si>
    <t xml:space="preserve">FILLING 400mm thick approved natural ground material,Well compacted approved selected material </t>
  </si>
  <si>
    <t>WELL LINING Vibrated Reinforced Concrete class 30(1:1:2) with 20mm thick maximum aggregate size in Well ring</t>
  </si>
  <si>
    <t>Installation Reinforced perforated concrete casing 1500mm diameter x  100mm wall thickness x 1000mm high up to 35m depth</t>
  </si>
  <si>
    <t>No.</t>
  </si>
  <si>
    <t>Concrete Rings: Prepare and install Pre-cast reinforced concrete (class 25) rings of 1.5m in diameter and 0.5m in height, with a wall thickness of 50mm. Reinforced with 6mm steel bars placed @
150mm intervals, both horizontally and vertically. The price includes Grouting between rings using 1:3 sand-cement mortar mix</t>
  </si>
  <si>
    <t>Construct a 3m RC apron (1.5m below GL and 1.5m above GL) with a cast in situ Reinforced Concrete of a 1:2:3 ratio, using Vertically Y 10 spaced in 150mm and Horizontally Y8 bars spacing in 200mm, the price should include formworks and scaffolding</t>
  </si>
  <si>
    <t xml:space="preserve">Gravel Packing:Provide cleaned and washed gravel and packing at the bottom of the well to conduct filtration admixture,15mm thick rendering </t>
  </si>
  <si>
    <t xml:space="preserve">every  one hour interval at least 36 continous hours) Water recharge testing(testing of the well using electrical submersible pump, the contractor to provide necessary power, etc and proper record </t>
  </si>
  <si>
    <t>Item</t>
  </si>
  <si>
    <t xml:space="preserve">Disinfection of well: Disinfect the well with a chlorine solution (50mg/L concentration) to kill any harmful bacteria or microorganisms before water is drawn for use
</t>
  </si>
  <si>
    <t>Analysis of Water, using field  test kits;2 water sample for each  of  the tests including Chemical, bacterial  and Turbidity tests</t>
  </si>
  <si>
    <t xml:space="preserve">SUB TOTAL COST IN USD </t>
  </si>
  <si>
    <t>SUPPLY AND INSTALL SUBMERSIBLE PUMP AND MAIN RAISER PIPES</t>
  </si>
  <si>
    <t>Procure and install Submersible pump, PS2 1800 Lorentz-3kw, with matching cut-off electrodes, drop cables control panel, all accessories included (Stand by Pump)</t>
  </si>
  <si>
    <t>PCs</t>
  </si>
  <si>
    <t xml:space="preserve">Supply and Install 3 inch PVC Pipe for submersible pump and connect to Elevated tank </t>
  </si>
  <si>
    <t>PC</t>
  </si>
  <si>
    <t>T-joint</t>
  </si>
  <si>
    <t>G-Valve(2 inch)</t>
  </si>
  <si>
    <t>Elbo-</t>
  </si>
  <si>
    <t>Valve socket</t>
  </si>
  <si>
    <t>Glue fax</t>
  </si>
  <si>
    <t>kg</t>
  </si>
  <si>
    <t>Return valve(2inch)</t>
  </si>
  <si>
    <t>Excavation of the trunch of the water pipes 30mx0.3mx0.5m</t>
  </si>
  <si>
    <t>cum</t>
  </si>
  <si>
    <t>GRAND TOTAL USD      FOR ONE SHALLOW 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</si>
</sst>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15">
    <font>
      <sz val="10"/>
      <name val="Arial"/>
      <charset val="134"/>
    </font>
    <font>
      <sz val="10"/>
      <name val="Arial"/>
      <family val="2"/>
    </font>
    <font>
      <b/>
      <sz val="18"/>
      <color rgb="FFC00000"/>
      <name val="Source Sans Pro"/>
      <family val="2"/>
    </font>
    <font>
      <b/>
      <sz val="12"/>
      <color rgb="FFFFFFFF"/>
      <name val="Calibri"/>
      <family val="2"/>
      <scheme val="minor"/>
    </font>
    <font>
      <b/>
      <sz val="12"/>
      <color rgb="FFFFFFFF"/>
      <name val="Arial"/>
      <family val="2"/>
    </font>
    <font>
      <b/>
      <sz val="12"/>
      <color rgb="FFC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rgb="FF00000A"/>
      <name val="Arial"/>
      <family val="2"/>
    </font>
    <font>
      <sz val="10"/>
      <name val="MS Sans Serif"/>
      <charset val="178"/>
    </font>
    <font>
      <sz val="12"/>
      <color rgb="FF00000A"/>
      <name val="Times New Roman"/>
      <family val="1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31869B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</cellStyleXfs>
  <cellXfs count="38"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wrapText="1"/>
    </xf>
    <xf numFmtId="164" fontId="8" fillId="0" borderId="4" xfId="0" applyNumberFormat="1" applyFont="1" applyBorder="1" applyAlignment="1">
      <alignment vertical="top"/>
    </xf>
    <xf numFmtId="0" fontId="6" fillId="0" borderId="4" xfId="0" applyFont="1" applyBorder="1" applyAlignment="1">
      <alignment horizontal="left" vertical="top" wrapText="1" indent="1"/>
    </xf>
    <xf numFmtId="4" fontId="6" fillId="0" borderId="4" xfId="0" applyNumberFormat="1" applyFont="1" applyBorder="1" applyAlignment="1">
      <alignment horizontal="center"/>
    </xf>
    <xf numFmtId="43" fontId="6" fillId="0" borderId="4" xfId="1" applyFont="1" applyFill="1" applyBorder="1" applyAlignment="1">
      <alignment horizontal="center"/>
    </xf>
    <xf numFmtId="4" fontId="6" fillId="0" borderId="4" xfId="2" applyNumberFormat="1" applyFont="1" applyFill="1" applyBorder="1" applyAlignment="1">
      <alignment horizontal="right"/>
    </xf>
    <xf numFmtId="0" fontId="6" fillId="0" borderId="4" xfId="0" applyFont="1" applyBorder="1" applyAlignment="1">
      <alignment horizontal="left" inden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 indent="1"/>
    </xf>
    <xf numFmtId="0" fontId="10" fillId="0" borderId="4" xfId="0" applyFont="1" applyBorder="1"/>
    <xf numFmtId="43" fontId="11" fillId="3" borderId="4" xfId="1" applyFont="1" applyFill="1" applyBorder="1" applyAlignment="1" applyProtection="1">
      <alignment wrapText="1"/>
    </xf>
    <xf numFmtId="0" fontId="6" fillId="0" borderId="4" xfId="0" applyFont="1" applyBorder="1"/>
    <xf numFmtId="164" fontId="8" fillId="0" borderId="4" xfId="0" applyNumberFormat="1" applyFont="1" applyBorder="1"/>
    <xf numFmtId="0" fontId="13" fillId="0" borderId="4" xfId="0" applyFont="1" applyBorder="1" applyAlignment="1">
      <alignment wrapText="1"/>
    </xf>
    <xf numFmtId="0" fontId="13" fillId="0" borderId="4" xfId="0" applyFont="1" applyBorder="1"/>
    <xf numFmtId="0" fontId="6" fillId="0" borderId="4" xfId="0" applyFont="1" applyBorder="1" applyAlignment="1">
      <alignment wrapText="1"/>
    </xf>
    <xf numFmtId="0" fontId="14" fillId="0" borderId="4" xfId="0" applyFont="1" applyBorder="1"/>
    <xf numFmtId="0" fontId="0" fillId="0" borderId="4" xfId="0" applyBorder="1"/>
    <xf numFmtId="0" fontId="11" fillId="3" borderId="1" xfId="0" applyFont="1" applyFill="1" applyBorder="1" applyAlignment="1">
      <alignment horizontal="left" wrapText="1"/>
    </xf>
    <xf numFmtId="0" fontId="11" fillId="3" borderId="2" xfId="0" applyFont="1" applyFill="1" applyBorder="1" applyAlignment="1">
      <alignment horizontal="left" wrapText="1"/>
    </xf>
    <xf numFmtId="0" fontId="11" fillId="3" borderId="5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left" wrapText="1"/>
    </xf>
    <xf numFmtId="0" fontId="5" fillId="3" borderId="5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4" xfId="3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/>
    </xf>
    <xf numFmtId="0" fontId="12" fillId="0" borderId="5" xfId="0" applyFont="1" applyBorder="1" applyAlignment="1">
      <alignment horizontal="left"/>
    </xf>
  </cellXfs>
  <cellStyles count="4">
    <cellStyle name="Comma" xfId="1" builtinId="3"/>
    <cellStyle name="Comma 5" xfId="2" xr:uid="{C7AAABD6-CEDB-479B-9D26-74F0F54F3C0A}"/>
    <cellStyle name="Normal" xfId="0" builtinId="0"/>
    <cellStyle name="Normal 2" xfId="3" xr:uid="{DF5BBA0E-FD60-4C8E-B302-E2DA44FDF7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1</xdr:row>
      <xdr:rowOff>76200</xdr:rowOff>
    </xdr:from>
    <xdr:to>
      <xdr:col>1</xdr:col>
      <xdr:colOff>819150</xdr:colOff>
      <xdr:row>1</xdr:row>
      <xdr:rowOff>692150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8BE328-DE63-4F86-976C-0AE1A736E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9550" y="238125"/>
          <a:ext cx="1038225" cy="61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0927C-7881-4908-9A5D-56AEE72FEDD8}">
  <dimension ref="A2:F32"/>
  <sheetViews>
    <sheetView tabSelected="1" zoomScale="74" zoomScaleNormal="74" workbookViewId="0">
      <selection activeCell="E13" sqref="E13"/>
    </sheetView>
  </sheetViews>
  <sheetFormatPr defaultColWidth="9" defaultRowHeight="12.6"/>
  <cols>
    <col min="1" max="1" width="6.140625" customWidth="1"/>
    <col min="2" max="2" width="93.5703125" customWidth="1"/>
    <col min="3" max="3" width="5.42578125" customWidth="1"/>
    <col min="4" max="4" width="10.140625" customWidth="1"/>
    <col min="5" max="5" width="12.5703125" customWidth="1"/>
    <col min="6" max="6" width="20.85546875" customWidth="1"/>
  </cols>
  <sheetData>
    <row r="2" spans="1:6" ht="60.6" customHeight="1">
      <c r="A2" s="27" t="s">
        <v>0</v>
      </c>
      <c r="B2" s="28"/>
      <c r="C2" s="28"/>
      <c r="D2" s="28"/>
      <c r="E2" s="28"/>
      <c r="F2" s="28"/>
    </row>
    <row r="3" spans="1:6" ht="30.95">
      <c r="A3" s="1" t="s">
        <v>1</v>
      </c>
      <c r="B3" s="2" t="s">
        <v>2</v>
      </c>
      <c r="C3" s="1" t="s">
        <v>3</v>
      </c>
      <c r="D3" s="1" t="s">
        <v>4</v>
      </c>
      <c r="E3" s="3" t="s">
        <v>5</v>
      </c>
      <c r="F3" s="3" t="s">
        <v>6</v>
      </c>
    </row>
    <row r="4" spans="1:6" ht="15.6">
      <c r="A4" s="4">
        <v>1</v>
      </c>
      <c r="B4" s="29" t="s">
        <v>7</v>
      </c>
      <c r="C4" s="30"/>
      <c r="D4" s="30"/>
      <c r="E4" s="30"/>
      <c r="F4" s="31"/>
    </row>
    <row r="5" spans="1:6" ht="15.6">
      <c r="A5" s="32" t="s">
        <v>8</v>
      </c>
      <c r="B5" s="33"/>
      <c r="C5" s="33"/>
      <c r="D5" s="33"/>
      <c r="E5" s="33"/>
      <c r="F5" s="34"/>
    </row>
    <row r="6" spans="1:6" ht="30.95">
      <c r="A6" s="5">
        <v>1</v>
      </c>
      <c r="B6" s="6" t="s">
        <v>9</v>
      </c>
      <c r="C6" s="7" t="s">
        <v>10</v>
      </c>
      <c r="D6" s="8">
        <v>1</v>
      </c>
      <c r="E6" s="7"/>
      <c r="F6" s="9"/>
    </row>
    <row r="7" spans="1:6" ht="46.5">
      <c r="A7" s="5">
        <v>2</v>
      </c>
      <c r="B7" s="6" t="s">
        <v>11</v>
      </c>
      <c r="C7" s="7" t="s">
        <v>12</v>
      </c>
      <c r="D7" s="8">
        <v>70.650000000000006</v>
      </c>
      <c r="E7" s="9"/>
      <c r="F7" s="9"/>
    </row>
    <row r="8" spans="1:6" ht="15.6">
      <c r="A8" s="5">
        <v>3</v>
      </c>
      <c r="B8" s="10" t="s">
        <v>13</v>
      </c>
      <c r="C8" s="7" t="s">
        <v>12</v>
      </c>
      <c r="D8" s="8">
        <v>3</v>
      </c>
      <c r="E8" s="9"/>
      <c r="F8" s="9"/>
    </row>
    <row r="9" spans="1:6" ht="15.6">
      <c r="A9" s="5">
        <v>4</v>
      </c>
      <c r="B9" s="10" t="s">
        <v>14</v>
      </c>
      <c r="C9" s="7" t="s">
        <v>12</v>
      </c>
      <c r="D9" s="8">
        <v>18</v>
      </c>
      <c r="E9" s="9"/>
      <c r="F9" s="9"/>
    </row>
    <row r="10" spans="1:6" ht="30.95">
      <c r="A10" s="5">
        <v>5</v>
      </c>
      <c r="B10" s="6" t="s">
        <v>15</v>
      </c>
      <c r="C10" s="7" t="s">
        <v>12</v>
      </c>
      <c r="D10" s="8">
        <v>25</v>
      </c>
      <c r="E10" s="9"/>
      <c r="F10" s="9"/>
    </row>
    <row r="11" spans="1:6" ht="30.95">
      <c r="A11" s="5">
        <v>6</v>
      </c>
      <c r="B11" s="6" t="s">
        <v>16</v>
      </c>
      <c r="C11" s="7" t="s">
        <v>12</v>
      </c>
      <c r="D11" s="8">
        <f>3.14*1*0.15</f>
        <v>0.47099999999999997</v>
      </c>
      <c r="E11" s="9"/>
      <c r="F11" s="9"/>
    </row>
    <row r="12" spans="1:6" ht="30.95">
      <c r="A12" s="5">
        <v>7</v>
      </c>
      <c r="B12" s="11" t="s">
        <v>17</v>
      </c>
      <c r="C12" s="7" t="s">
        <v>18</v>
      </c>
      <c r="D12" s="8">
        <v>22</v>
      </c>
      <c r="E12" s="9"/>
      <c r="F12" s="9"/>
    </row>
    <row r="13" spans="1:6" ht="84.95" customHeight="1">
      <c r="A13" s="5"/>
      <c r="B13" s="12" t="s">
        <v>19</v>
      </c>
      <c r="C13" s="7" t="s">
        <v>18</v>
      </c>
      <c r="D13" s="8">
        <v>26</v>
      </c>
      <c r="E13" s="9"/>
      <c r="F13" s="9"/>
    </row>
    <row r="14" spans="1:6" ht="84.95" customHeight="1">
      <c r="A14" s="5"/>
      <c r="B14" s="13" t="s">
        <v>20</v>
      </c>
      <c r="C14" s="7" t="s">
        <v>18</v>
      </c>
      <c r="D14" s="8">
        <v>30</v>
      </c>
      <c r="E14" s="9"/>
      <c r="F14" s="9"/>
    </row>
    <row r="15" spans="1:6" ht="15.6">
      <c r="A15" s="5"/>
      <c r="B15" s="14"/>
      <c r="C15" s="7"/>
      <c r="D15" s="8"/>
      <c r="E15" s="9"/>
      <c r="F15" s="9"/>
    </row>
    <row r="16" spans="1:6" ht="30.95">
      <c r="A16" s="5">
        <v>9</v>
      </c>
      <c r="B16" s="14" t="s">
        <v>21</v>
      </c>
      <c r="C16" s="7" t="s">
        <v>10</v>
      </c>
      <c r="D16" s="8">
        <v>1</v>
      </c>
      <c r="E16" s="9"/>
      <c r="F16" s="9"/>
    </row>
    <row r="17" spans="1:6" ht="46.5">
      <c r="A17" s="5">
        <v>10</v>
      </c>
      <c r="B17" s="14" t="s">
        <v>22</v>
      </c>
      <c r="C17" s="7" t="s">
        <v>23</v>
      </c>
      <c r="D17" s="8">
        <v>1</v>
      </c>
      <c r="E17" s="9"/>
      <c r="F17" s="9"/>
    </row>
    <row r="18" spans="1:6" ht="46.5">
      <c r="A18" s="5">
        <v>11</v>
      </c>
      <c r="B18" s="14" t="s">
        <v>24</v>
      </c>
      <c r="C18" s="7" t="s">
        <v>23</v>
      </c>
      <c r="D18" s="8">
        <v>1</v>
      </c>
      <c r="E18" s="9"/>
      <c r="F18" s="9"/>
    </row>
    <row r="19" spans="1:6" ht="30.95">
      <c r="A19" s="5">
        <v>12</v>
      </c>
      <c r="B19" s="14" t="s">
        <v>25</v>
      </c>
      <c r="C19" s="7" t="s">
        <v>23</v>
      </c>
      <c r="D19" s="8">
        <v>1</v>
      </c>
      <c r="E19" s="9"/>
      <c r="F19" s="9"/>
    </row>
    <row r="20" spans="1:6" ht="15.6">
      <c r="A20" s="35" t="s">
        <v>26</v>
      </c>
      <c r="B20" s="35"/>
      <c r="C20" s="35"/>
      <c r="D20" s="35"/>
      <c r="E20" s="15"/>
      <c r="F20" s="16"/>
    </row>
    <row r="21" spans="1:6" ht="15.6">
      <c r="A21" s="36" t="s">
        <v>27</v>
      </c>
      <c r="B21" s="37"/>
      <c r="C21" s="17"/>
      <c r="D21" s="17"/>
      <c r="E21" s="17"/>
      <c r="F21" s="17"/>
    </row>
    <row r="22" spans="1:6" ht="30.95">
      <c r="A22" s="18">
        <v>1</v>
      </c>
      <c r="B22" s="19" t="s">
        <v>28</v>
      </c>
      <c r="C22" s="20" t="s">
        <v>29</v>
      </c>
      <c r="D22" s="20">
        <v>1</v>
      </c>
      <c r="E22" s="23"/>
      <c r="F22" s="20"/>
    </row>
    <row r="23" spans="1:6" ht="15.6">
      <c r="A23" s="18">
        <v>2</v>
      </c>
      <c r="B23" s="21" t="s">
        <v>30</v>
      </c>
      <c r="C23" s="17" t="s">
        <v>31</v>
      </c>
      <c r="D23" s="17">
        <v>8</v>
      </c>
      <c r="E23" s="23"/>
      <c r="F23" s="20"/>
    </row>
    <row r="24" spans="1:6" ht="15.6">
      <c r="A24" s="18">
        <v>3</v>
      </c>
      <c r="B24" s="19" t="s">
        <v>32</v>
      </c>
      <c r="C24" s="17" t="s">
        <v>31</v>
      </c>
      <c r="D24" s="20">
        <v>15</v>
      </c>
      <c r="E24" s="23"/>
      <c r="F24" s="20"/>
    </row>
    <row r="25" spans="1:6" ht="15.6">
      <c r="A25" s="18">
        <v>4</v>
      </c>
      <c r="B25" s="19" t="s">
        <v>33</v>
      </c>
      <c r="C25" s="17" t="s">
        <v>31</v>
      </c>
      <c r="D25" s="20">
        <v>6</v>
      </c>
      <c r="E25" s="23"/>
      <c r="F25" s="20"/>
    </row>
    <row r="26" spans="1:6" ht="15.6">
      <c r="A26" s="18">
        <v>5</v>
      </c>
      <c r="B26" s="19" t="s">
        <v>34</v>
      </c>
      <c r="C26" s="17" t="s">
        <v>31</v>
      </c>
      <c r="D26" s="20">
        <v>20</v>
      </c>
      <c r="E26" s="23"/>
      <c r="F26" s="20"/>
    </row>
    <row r="27" spans="1:6" ht="15.6">
      <c r="A27" s="18">
        <v>6</v>
      </c>
      <c r="B27" s="19" t="s">
        <v>35</v>
      </c>
      <c r="C27" s="17" t="s">
        <v>31</v>
      </c>
      <c r="D27" s="20">
        <v>8</v>
      </c>
      <c r="E27" s="23"/>
      <c r="F27" s="20"/>
    </row>
    <row r="28" spans="1:6" ht="15.6">
      <c r="A28" s="18">
        <v>7</v>
      </c>
      <c r="B28" s="19" t="s">
        <v>36</v>
      </c>
      <c r="C28" s="20" t="s">
        <v>37</v>
      </c>
      <c r="D28" s="20">
        <v>15</v>
      </c>
      <c r="E28" s="23"/>
      <c r="F28" s="20"/>
    </row>
    <row r="29" spans="1:6" ht="15.6">
      <c r="A29" s="18">
        <v>8</v>
      </c>
      <c r="B29" s="21" t="s">
        <v>38</v>
      </c>
      <c r="C29" s="17" t="s">
        <v>31</v>
      </c>
      <c r="D29" s="17">
        <v>4</v>
      </c>
      <c r="E29" s="23"/>
      <c r="F29" s="20"/>
    </row>
    <row r="30" spans="1:6" ht="15.6">
      <c r="A30" s="18">
        <v>9</v>
      </c>
      <c r="B30" s="19" t="s">
        <v>39</v>
      </c>
      <c r="C30" s="20" t="s">
        <v>40</v>
      </c>
      <c r="D30" s="20">
        <v>7.5</v>
      </c>
      <c r="E30" s="23"/>
      <c r="F30" s="20"/>
    </row>
    <row r="31" spans="1:6" ht="15.6">
      <c r="A31" s="35" t="s">
        <v>26</v>
      </c>
      <c r="B31" s="35"/>
      <c r="C31" s="35"/>
      <c r="D31" s="35"/>
      <c r="E31" s="22"/>
      <c r="F31" s="16">
        <f>SUM(F22:F30)</f>
        <v>0</v>
      </c>
    </row>
    <row r="32" spans="1:6" ht="15.6">
      <c r="A32" s="24" t="s">
        <v>41</v>
      </c>
      <c r="B32" s="25"/>
      <c r="C32" s="25"/>
      <c r="D32" s="25"/>
      <c r="E32" s="26"/>
      <c r="F32" s="16">
        <f>SUM(F20+F31)</f>
        <v>0</v>
      </c>
    </row>
  </sheetData>
  <mergeCells count="7">
    <mergeCell ref="A32:E32"/>
    <mergeCell ref="A2:F2"/>
    <mergeCell ref="B4:F4"/>
    <mergeCell ref="A5:F5"/>
    <mergeCell ref="A20:D20"/>
    <mergeCell ref="A21:B21"/>
    <mergeCell ref="A31:D3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1B187D74B474583BEAFF38DABA72C" ma:contentTypeVersion="18" ma:contentTypeDescription="Create a new document." ma:contentTypeScope="" ma:versionID="b7e51deb95b98f38eecc39ff91a31cf5">
  <xsd:schema xmlns:xsd="http://www.w3.org/2001/XMLSchema" xmlns:xs="http://www.w3.org/2001/XMLSchema" xmlns:p="http://schemas.microsoft.com/office/2006/metadata/properties" xmlns:ns2="b44c315d-a521-4fec-8d9a-74227306391d" xmlns:ns3="df39d53a-21ec-4f19-b819-c17052708e15" targetNamespace="http://schemas.microsoft.com/office/2006/metadata/properties" ma:root="true" ma:fieldsID="080481fc4448e20d60d70e42c80304f7" ns2:_="" ns3:_="">
    <xsd:import namespace="b44c315d-a521-4fec-8d9a-74227306391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aseOfficer" minOccurs="0"/>
                <xsd:element ref="ns2:Donor" minOccurs="0"/>
                <xsd:element ref="ns2:PRdescription" minOccurs="0"/>
                <xsd:element ref="ns2:MethodofProcurement" minOccurs="0"/>
                <xsd:element ref="ns2:AwardedSuppli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4c315d-a521-4fec-8d9a-742273063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aseOfficer" ma:index="12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13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4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thodofProcurement" ma:index="15" nillable="true" ma:displayName="Method of Procurement" ma:format="Dropdown" ma:internalName="MethodofProcurement">
      <xsd:simpleType>
        <xsd:restriction base="dms:Text">
          <xsd:maxLength value="255"/>
        </xsd:restriction>
      </xsd:simpleType>
    </xsd:element>
    <xsd:element name="AwardedSupplier" ma:index="16" nillable="true" ma:displayName="Awarded Supplier" ma:format="Dropdown" ma:internalName="AwardedSupplier">
      <xsd:simpleType>
        <xsd:restriction base="dms:Text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Status" ma:index="24" nillable="true" ma:displayName="Status " ma:format="Dropdown" ma:internalName="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4c315d-a521-4fec-8d9a-74227306391d">
      <Terms xmlns="http://schemas.microsoft.com/office/infopath/2007/PartnerControls"/>
    </lcf76f155ced4ddcb4097134ff3c332f>
    <PRdescription xmlns="b44c315d-a521-4fec-8d9a-74227306391d" xsi:nil="true"/>
    <Status xmlns="b44c315d-a521-4fec-8d9a-74227306391d" xsi:nil="true"/>
    <AwardedSupplier xmlns="b44c315d-a521-4fec-8d9a-74227306391d" xsi:nil="true"/>
    <CaseOfficer xmlns="b44c315d-a521-4fec-8d9a-74227306391d">
      <UserInfo>
        <DisplayName/>
        <AccountId xsi:nil="true"/>
        <AccountType/>
      </UserInfo>
    </CaseOfficer>
    <Donor xmlns="b44c315d-a521-4fec-8d9a-74227306391d" xsi:nil="true"/>
    <MethodofProcurement xmlns="b44c315d-a521-4fec-8d9a-74227306391d" xsi:nil="true"/>
    <TaxCatchAll xmlns="df39d53a-21ec-4f19-b819-c17052708e1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08BA07-957A-4507-A83D-5F10B940907A}"/>
</file>

<file path=customXml/itemProps2.xml><?xml version="1.0" encoding="utf-8"?>
<ds:datastoreItem xmlns:ds="http://schemas.openxmlformats.org/officeDocument/2006/customXml" ds:itemID="{6E6361F2-7BC7-4C61-BC11-C80F4A3609EB}"/>
</file>

<file path=customXml/itemProps3.xml><?xml version="1.0" encoding="utf-8"?>
<ds:datastoreItem xmlns:ds="http://schemas.openxmlformats.org/officeDocument/2006/customXml" ds:itemID="{538459F2-7D1E-450C-9200-4670B1E03C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Danish Refugee Council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Wudiri</dc:creator>
  <cp:keywords/>
  <dc:description/>
  <cp:lastModifiedBy>Michael Wudiri</cp:lastModifiedBy>
  <cp:revision/>
  <dcterms:created xsi:type="dcterms:W3CDTF">2025-10-16T08:37:45Z</dcterms:created>
  <dcterms:modified xsi:type="dcterms:W3CDTF">2025-10-16T10:42:48Z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0x010100C771B187D74B474583BEAFF38DABA72C</vt:lpwstr>
  </property>
  <property fmtid="{D5CDD505-2E9C-101B-9397-08002B2CF9AE}" pid="3" name="MediaServiceImageTags">
    <vt:lpwstr/>
  </property>
</Properties>
</file>